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85" windowWidth="14955" windowHeight="538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Hoja1!$A$4:$C$91</definedName>
  </definedNames>
  <calcPr calcId="125725"/>
</workbook>
</file>

<file path=xl/calcChain.xml><?xml version="1.0" encoding="utf-8"?>
<calcChain xmlns="http://schemas.openxmlformats.org/spreadsheetml/2006/main">
  <c r="H11" i="1"/>
  <c r="H17"/>
  <c r="H13"/>
  <c r="H12"/>
  <c r="H10"/>
  <c r="H6"/>
  <c r="G6"/>
  <c r="M26"/>
  <c r="K23"/>
  <c r="C93"/>
  <c r="G91" l="1"/>
</calcChain>
</file>

<file path=xl/sharedStrings.xml><?xml version="1.0" encoding="utf-8"?>
<sst xmlns="http://schemas.openxmlformats.org/spreadsheetml/2006/main" count="129" uniqueCount="99">
  <si>
    <t>ADECUACIONES LOCAL</t>
  </si>
  <si>
    <t>FECHA</t>
  </si>
  <si>
    <t>DETALLE</t>
  </si>
  <si>
    <t>VALOR</t>
  </si>
  <si>
    <t>ARRIENDO</t>
  </si>
  <si>
    <t>CALCULISTA</t>
  </si>
  <si>
    <t>MATERIALES + TRANSPORTE</t>
  </si>
  <si>
    <t xml:space="preserve">ARRIENDO </t>
  </si>
  <si>
    <t>NOMINA SEMANA 14-19-04</t>
  </si>
  <si>
    <t>NOMINA SEMANA 6-12-04</t>
  </si>
  <si>
    <t>TOTAL</t>
  </si>
  <si>
    <t>NOMINA DEL 26-29 MARZO</t>
  </si>
  <si>
    <t>NOMINA DEL 31 AL 5 DE ABRIL</t>
  </si>
  <si>
    <t>PAGO JUAN ESTEBAN EN LA PAMPA</t>
  </si>
  <si>
    <t>PAGO JHONY EN PALMAS</t>
  </si>
  <si>
    <t>PAGO JHONY</t>
  </si>
  <si>
    <t>JHONY</t>
  </si>
  <si>
    <t>COMPRA CEMENTO</t>
  </si>
  <si>
    <t>INSCRIPCION C.CIO.</t>
  </si>
  <si>
    <t>BC</t>
  </si>
  <si>
    <t>MATERIALES</t>
  </si>
  <si>
    <t>ADMINISTRATIVOS</t>
  </si>
  <si>
    <t>NOMINA</t>
  </si>
  <si>
    <t>PAGO BEATRIZ 1200.00 y jhony 350.000 DE  PLATA RECLAMADA EN LA PAMPA LAURELES</t>
  </si>
  <si>
    <t>MATERIALES + TRANSPORTE P2</t>
  </si>
  <si>
    <t>MATERIALES + TRANSPORTE P1</t>
  </si>
  <si>
    <t>NOMINA DEL 21-26-04</t>
  </si>
  <si>
    <t>PAQUETE 3</t>
  </si>
  <si>
    <t>PAQUETE 4</t>
  </si>
  <si>
    <t>NOMINA DEL 28-03-05 SEMANA 6</t>
  </si>
  <si>
    <t>NOMINA DEL 5 AL 10-05 SEMANA 7</t>
  </si>
  <si>
    <t>PAQUETE 5 (DEL 10 AL 24 DE MAYO)</t>
  </si>
  <si>
    <t>LA SEMANA ANTERIOR NO SE CUADRÓ PAQUETE, EN LA SIGUIENTE NOMINA SE LIQUIDAN DOS SEMANAS DE FACTURAS</t>
  </si>
  <si>
    <t>NOMINA DEL 12-17-05 SEMANA 8</t>
  </si>
  <si>
    <t>NOMINA DEL 18-24-05 SEMANA 9</t>
  </si>
  <si>
    <t>NOMINA DEL 25-31-05 SEMANA 10</t>
  </si>
  <si>
    <t>PAQUETE 6</t>
  </si>
  <si>
    <t>NOMINA DEL 1-07-06 SEMANA 11</t>
  </si>
  <si>
    <t>PAQUETE 7</t>
  </si>
  <si>
    <t>NOMINA DEL 8-14-06 SEMANA 12</t>
  </si>
  <si>
    <t>PAQUETE 8</t>
  </si>
  <si>
    <t>NOMINA DEL 15-21-06 SEMANA 13</t>
  </si>
  <si>
    <t>PAQUETE 9</t>
  </si>
  <si>
    <t>NOMINA DEL 22-28-06 SEMANA 14</t>
  </si>
  <si>
    <t>PAQUETES 10</t>
  </si>
  <si>
    <t>NOMINA DEL 30-06-5-07 SEMANA 15</t>
  </si>
  <si>
    <t>PAQUETE 11</t>
  </si>
  <si>
    <t>ADELANTO EDWIN</t>
  </si>
  <si>
    <t>PAGO TACOS Y HERRAMIENTAS</t>
  </si>
  <si>
    <t>METALMEGA ANDAMIOS</t>
  </si>
  <si>
    <t>ADELANTO VIDRIO</t>
  </si>
  <si>
    <t>NOMINA DEL 06-7-12-07 SEMANA 16</t>
  </si>
  <si>
    <t>NOMINA DEL 13-7-19-07 SEMANA 17</t>
  </si>
  <si>
    <t>PAQUETE 12</t>
  </si>
  <si>
    <t>NOMINA DEL 20-7-26-07 SEMANA 18</t>
  </si>
  <si>
    <t>PAQUETE 13</t>
  </si>
  <si>
    <t>MATERIALES - OFICIAL</t>
  </si>
  <si>
    <t>TUBERIA</t>
  </si>
  <si>
    <t>TACOS</t>
  </si>
  <si>
    <t>NOMINA CHEF</t>
  </si>
  <si>
    <t>VARILLAS</t>
  </si>
  <si>
    <t>CEMENTO</t>
  </si>
  <si>
    <t>ARENA - TRITURADO</t>
  </si>
  <si>
    <t>VIGAS DE ACERO</t>
  </si>
  <si>
    <t>AROS PARA VIGAS</t>
  </si>
  <si>
    <t>SERVICIOS PUBLICOS</t>
  </si>
  <si>
    <t>PAGO VIGA LIVERPOOL</t>
  </si>
  <si>
    <t>CERRAJERO</t>
  </si>
  <si>
    <t>ELECTRICO</t>
  </si>
  <si>
    <t xml:space="preserve">ADELANTO PAGÓ RAFAEL </t>
  </si>
  <si>
    <t>ADELANTO ELECTRICO</t>
  </si>
  <si>
    <t>CERRAJERO - SOLDADURA VIGAS</t>
  </si>
  <si>
    <t>TUBOS SOPORTE TECHO</t>
  </si>
  <si>
    <t>MADERA TECHO</t>
  </si>
  <si>
    <t>ARRIENDO MAYO-JUNIO</t>
  </si>
  <si>
    <t>TRAMITE INSPECTOR</t>
  </si>
  <si>
    <t>COMPRA CABLES - ELECTRICO</t>
  </si>
  <si>
    <t>ARREINDO DESDE OCTUBRE/ 2 MESES DE GRACIA</t>
  </si>
  <si>
    <t>ADELANTO CANOA TECHO 50%</t>
  </si>
  <si>
    <t>PAGO FINAL CANOA</t>
  </si>
  <si>
    <t>CERRAJERO SOLDADURA VARILLAS</t>
  </si>
  <si>
    <t>ADELANTO CERRAJERO PLATINA ARCOS</t>
  </si>
  <si>
    <t>TEJAS</t>
  </si>
  <si>
    <t>CERRAJERO SOPORTES VIDRIOS</t>
  </si>
  <si>
    <t>CCIO + DATAFONO</t>
  </si>
  <si>
    <t>ADELANTO CERRAJERO</t>
  </si>
  <si>
    <t>BALDOSAS COCINA Y BAÑOS</t>
  </si>
  <si>
    <t>CERRAJERO - MATERIALES PUERTA ENTRADA</t>
  </si>
  <si>
    <t>ADELANTO PAGO FAROLES</t>
  </si>
  <si>
    <t>ADELANTO TRABAJADOR ELECTRICO</t>
  </si>
  <si>
    <t>CABINA</t>
  </si>
  <si>
    <t>OBRA</t>
  </si>
  <si>
    <t>DECORACIÓN</t>
  </si>
  <si>
    <t>RUBRO</t>
  </si>
  <si>
    <t>LA PAMPA BURGER AND RIBBS</t>
  </si>
  <si>
    <t>PRESUPUESTO PENDIENTES</t>
  </si>
  <si>
    <t>EQUIPAMIENTO</t>
  </si>
  <si>
    <t>AMOBLAMIENTO</t>
  </si>
  <si>
    <t>DOTACIÓN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</si>
</sst>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4" fontId="0" fillId="0" borderId="1" xfId="0" applyNumberFormat="1" applyBorder="1"/>
    <xf numFmtId="0" fontId="0" fillId="0" borderId="1" xfId="0" applyBorder="1"/>
    <xf numFmtId="43" fontId="0" fillId="0" borderId="1" xfId="1" applyFont="1" applyBorder="1"/>
    <xf numFmtId="0" fontId="2" fillId="0" borderId="1" xfId="0" applyFont="1" applyBorder="1"/>
    <xf numFmtId="16" fontId="0" fillId="0" borderId="0" xfId="0" applyNumberFormat="1"/>
    <xf numFmtId="43" fontId="0" fillId="0" borderId="0" xfId="1" applyFont="1"/>
    <xf numFmtId="43" fontId="0" fillId="0" borderId="0" xfId="0" applyNumberFormat="1"/>
    <xf numFmtId="0" fontId="2" fillId="0" borderId="0" xfId="0" applyFont="1" applyAlignment="1">
      <alignment horizontal="center"/>
    </xf>
    <xf numFmtId="16" fontId="0" fillId="0" borderId="1" xfId="0" applyNumberFormat="1" applyBorder="1"/>
    <xf numFmtId="0" fontId="2" fillId="0" borderId="1" xfId="0" applyFont="1" applyBorder="1" applyAlignment="1">
      <alignment horizontal="left"/>
    </xf>
    <xf numFmtId="16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/>
    <xf numFmtId="43" fontId="0" fillId="0" borderId="5" xfId="0" applyNumberFormat="1" applyBorder="1"/>
    <xf numFmtId="43" fontId="0" fillId="0" borderId="5" xfId="1" applyFont="1" applyBorder="1"/>
    <xf numFmtId="0" fontId="2" fillId="0" borderId="6" xfId="0" applyFont="1" applyBorder="1"/>
    <xf numFmtId="43" fontId="2" fillId="0" borderId="7" xfId="0" applyNumberFormat="1" applyFont="1" applyBorder="1"/>
    <xf numFmtId="43" fontId="2" fillId="0" borderId="6" xfId="0" applyNumberFormat="1" applyFont="1" applyBorder="1" applyAlignment="1">
      <alignment horizontal="center"/>
    </xf>
    <xf numFmtId="43" fontId="2" fillId="0" borderId="7" xfId="0" applyNumberFormat="1" applyFont="1" applyBorder="1" applyAlignment="1">
      <alignment horizontal="center"/>
    </xf>
    <xf numFmtId="0" fontId="5" fillId="0" borderId="1" xfId="0" applyFont="1" applyBorder="1"/>
    <xf numFmtId="43" fontId="5" fillId="0" borderId="1" xfId="0" applyNumberFormat="1" applyFont="1" applyBorder="1"/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6" xfId="0" applyBorder="1"/>
    <xf numFmtId="0" fontId="0" fillId="0" borderId="7" xfId="0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3"/>
  <sheetViews>
    <sheetView tabSelected="1" zoomScale="81" zoomScaleNormal="81" workbookViewId="0">
      <selection activeCell="H1" sqref="H1"/>
    </sheetView>
  </sheetViews>
  <sheetFormatPr baseColWidth="10" defaultRowHeight="15"/>
  <cols>
    <col min="1" max="1" width="12.140625" bestFit="1" customWidth="1"/>
    <col min="2" max="2" width="46" customWidth="1"/>
    <col min="3" max="3" width="26.85546875" customWidth="1"/>
    <col min="7" max="7" width="18.42578125" customWidth="1"/>
    <col min="8" max="8" width="15.85546875" bestFit="1" customWidth="1"/>
    <col min="11" max="11" width="16.5703125" bestFit="1" customWidth="1"/>
    <col min="13" max="13" width="16.28515625" bestFit="1" customWidth="1"/>
    <col min="14" max="14" width="12.5703125" bestFit="1" customWidth="1"/>
    <col min="15" max="15" width="16.5703125" bestFit="1" customWidth="1"/>
    <col min="16" max="16" width="16" bestFit="1" customWidth="1"/>
    <col min="17" max="17" width="22.28515625" bestFit="1" customWidth="1"/>
    <col min="18" max="18" width="16.7109375" bestFit="1" customWidth="1"/>
  </cols>
  <sheetData>
    <row r="1" spans="1:18" ht="23.25">
      <c r="A1" s="32" t="s">
        <v>94</v>
      </c>
      <c r="B1" s="32"/>
      <c r="C1" s="32"/>
    </row>
    <row r="2" spans="1:18" ht="23.25">
      <c r="A2" s="32" t="s">
        <v>0</v>
      </c>
      <c r="B2" s="32"/>
      <c r="C2" s="32"/>
      <c r="M2" s="11"/>
      <c r="N2" s="11"/>
      <c r="O2" s="11"/>
      <c r="P2" s="11"/>
      <c r="Q2" s="11"/>
      <c r="R2" s="11"/>
    </row>
    <row r="3" spans="1:18">
      <c r="J3" s="9"/>
      <c r="K3" s="10"/>
    </row>
    <row r="4" spans="1:18" s="2" customFormat="1" ht="24" thickBot="1">
      <c r="A4" s="31" t="s">
        <v>1</v>
      </c>
      <c r="B4" s="31" t="s">
        <v>2</v>
      </c>
      <c r="C4" s="31" t="s">
        <v>3</v>
      </c>
      <c r="D4" s="27"/>
      <c r="J4" s="9"/>
      <c r="K4" s="10"/>
    </row>
    <row r="5" spans="1:18" s="12" customFormat="1">
      <c r="A5" s="15">
        <v>41578</v>
      </c>
      <c r="B5" s="14" t="s">
        <v>68</v>
      </c>
      <c r="C5" s="7">
        <v>4000000</v>
      </c>
      <c r="D5" s="28" t="s">
        <v>69</v>
      </c>
      <c r="G5" s="16" t="s">
        <v>21</v>
      </c>
      <c r="H5" s="17" t="s">
        <v>91</v>
      </c>
      <c r="J5" s="9"/>
      <c r="K5" s="10"/>
    </row>
    <row r="6" spans="1:18" s="3" customFormat="1" ht="15.75" thickBot="1">
      <c r="A6" s="5">
        <v>41608</v>
      </c>
      <c r="B6" s="6" t="s">
        <v>4</v>
      </c>
      <c r="C6" s="7">
        <v>2781000</v>
      </c>
      <c r="D6" s="29" t="s">
        <v>19</v>
      </c>
      <c r="G6" s="23">
        <f>C6+C13+C14+C39+C59+C75+C77+G7</f>
        <v>20515710</v>
      </c>
      <c r="H6" s="24">
        <f>125639641-G6</f>
        <v>105123931</v>
      </c>
      <c r="J6" s="9"/>
      <c r="K6" s="10"/>
    </row>
    <row r="7" spans="1:18">
      <c r="A7" s="13">
        <v>41724</v>
      </c>
      <c r="B7" s="6" t="s">
        <v>56</v>
      </c>
      <c r="C7" s="7">
        <v>400000</v>
      </c>
      <c r="D7" s="28" t="s">
        <v>16</v>
      </c>
      <c r="J7" s="9"/>
      <c r="K7" s="10"/>
    </row>
    <row r="8" spans="1:18" ht="15.75" thickBot="1">
      <c r="A8" s="13">
        <v>41726</v>
      </c>
      <c r="B8" s="6" t="s">
        <v>57</v>
      </c>
      <c r="C8" s="7">
        <v>300000</v>
      </c>
      <c r="D8" s="28" t="s">
        <v>16</v>
      </c>
      <c r="J8" s="9"/>
      <c r="K8" s="10"/>
    </row>
    <row r="9" spans="1:18">
      <c r="A9" s="13">
        <v>41727</v>
      </c>
      <c r="B9" s="6" t="s">
        <v>11</v>
      </c>
      <c r="C9" s="7">
        <v>1200000</v>
      </c>
      <c r="D9" s="28"/>
      <c r="G9" s="16" t="s">
        <v>93</v>
      </c>
      <c r="H9" s="17" t="s">
        <v>3</v>
      </c>
      <c r="J9" s="9"/>
      <c r="K9" s="10"/>
    </row>
    <row r="10" spans="1:18">
      <c r="A10" s="13">
        <v>41731</v>
      </c>
      <c r="B10" s="6" t="s">
        <v>58</v>
      </c>
      <c r="C10" s="7">
        <v>500000</v>
      </c>
      <c r="D10" s="28"/>
      <c r="G10" s="18" t="s">
        <v>22</v>
      </c>
      <c r="H10" s="19">
        <f>C9+C11+C20+C24+C28+C33+C38+C40+C43+C44+C48+C52+C55+C60+C64+C74+C78+C87</f>
        <v>36040000</v>
      </c>
      <c r="J10" s="9"/>
      <c r="K10" s="10"/>
    </row>
    <row r="11" spans="1:18">
      <c r="A11" s="13">
        <v>41734</v>
      </c>
      <c r="B11" s="6" t="s">
        <v>12</v>
      </c>
      <c r="C11" s="7">
        <v>1300000</v>
      </c>
      <c r="D11" s="28"/>
      <c r="G11" s="18" t="s">
        <v>20</v>
      </c>
      <c r="H11" s="19">
        <f>C7+C8+C10+C12+C16+C17+C18+C19+C21+C22+C23+C25+C26+C27+C29+C30+C31+C32+C34+C35+C36+C37+C41+C42+C45+C49+C51+C53+C54+C56+C57+C58+C61+C62+C63+C65+C67+C68+C70+C79+C83+C90+C88-1000000</f>
        <v>54083931</v>
      </c>
      <c r="J11" s="9"/>
      <c r="K11" s="10"/>
    </row>
    <row r="12" spans="1:18">
      <c r="A12" s="13">
        <v>41736</v>
      </c>
      <c r="B12" s="6" t="s">
        <v>20</v>
      </c>
      <c r="C12" s="7">
        <v>500000</v>
      </c>
      <c r="D12" s="28"/>
      <c r="G12" s="18" t="s">
        <v>68</v>
      </c>
      <c r="H12" s="19">
        <f>C5+C66+C71+C86</f>
        <v>5800000</v>
      </c>
      <c r="J12" s="9"/>
      <c r="K12" s="10"/>
    </row>
    <row r="13" spans="1:18">
      <c r="A13" s="13">
        <v>41736</v>
      </c>
      <c r="B13" s="6" t="s">
        <v>7</v>
      </c>
      <c r="C13" s="7">
        <v>8185710</v>
      </c>
      <c r="D13" s="28"/>
      <c r="G13" s="18" t="s">
        <v>67</v>
      </c>
      <c r="H13" s="19">
        <f>C46+C50+C68+C69+C72+C76+C84</f>
        <v>3000000</v>
      </c>
      <c r="J13" s="9"/>
      <c r="K13" s="10"/>
    </row>
    <row r="14" spans="1:18">
      <c r="A14" s="13">
        <v>41737</v>
      </c>
      <c r="B14" s="6" t="s">
        <v>59</v>
      </c>
      <c r="C14" s="7">
        <v>900000</v>
      </c>
      <c r="D14" s="28"/>
      <c r="G14" s="18" t="s">
        <v>5</v>
      </c>
      <c r="H14" s="20">
        <v>1200000</v>
      </c>
      <c r="J14" s="9"/>
      <c r="K14" s="10"/>
    </row>
    <row r="15" spans="1:18">
      <c r="A15" s="13">
        <v>41738</v>
      </c>
      <c r="B15" s="6" t="s">
        <v>5</v>
      </c>
      <c r="C15" s="7">
        <v>1200000</v>
      </c>
      <c r="D15" s="28"/>
      <c r="G15" s="18" t="s">
        <v>21</v>
      </c>
      <c r="H15" s="20">
        <v>20515710</v>
      </c>
      <c r="J15" s="9"/>
      <c r="K15" s="10"/>
    </row>
    <row r="16" spans="1:18">
      <c r="A16" s="13">
        <v>41738</v>
      </c>
      <c r="B16" s="6" t="s">
        <v>60</v>
      </c>
      <c r="C16" s="7">
        <v>1488000</v>
      </c>
      <c r="D16" s="28"/>
      <c r="G16" s="18" t="s">
        <v>92</v>
      </c>
      <c r="H16" s="20">
        <v>5000000</v>
      </c>
      <c r="J16" s="9"/>
      <c r="K16" s="10"/>
    </row>
    <row r="17" spans="1:13" ht="15.75" thickBot="1">
      <c r="A17" s="13">
        <v>41738</v>
      </c>
      <c r="B17" s="6" t="s">
        <v>20</v>
      </c>
      <c r="C17" s="7">
        <v>1000000</v>
      </c>
      <c r="D17" s="28" t="s">
        <v>16</v>
      </c>
      <c r="G17" s="21" t="s">
        <v>10</v>
      </c>
      <c r="H17" s="22">
        <f>SUM(H10:H16)</f>
        <v>125639641</v>
      </c>
      <c r="J17" s="9"/>
      <c r="K17" s="10"/>
    </row>
    <row r="18" spans="1:13" ht="15.75" thickBot="1">
      <c r="A18" s="13">
        <v>41739</v>
      </c>
      <c r="B18" s="6" t="s">
        <v>20</v>
      </c>
      <c r="C18" s="7">
        <v>500000</v>
      </c>
      <c r="D18" s="28" t="s">
        <v>16</v>
      </c>
      <c r="J18" s="9"/>
      <c r="K18" s="10"/>
    </row>
    <row r="19" spans="1:13">
      <c r="A19" s="13">
        <v>41740</v>
      </c>
      <c r="B19" s="6" t="s">
        <v>25</v>
      </c>
      <c r="C19" s="7">
        <v>2287150</v>
      </c>
      <c r="D19" s="28" t="s">
        <v>16</v>
      </c>
      <c r="G19" s="35" t="s">
        <v>95</v>
      </c>
      <c r="H19" s="36"/>
    </row>
    <row r="20" spans="1:13">
      <c r="A20" s="13">
        <v>41743</v>
      </c>
      <c r="B20" s="6" t="s">
        <v>9</v>
      </c>
      <c r="C20" s="7">
        <v>1730000</v>
      </c>
      <c r="D20" s="28" t="s">
        <v>14</v>
      </c>
      <c r="G20" s="37" t="s">
        <v>93</v>
      </c>
      <c r="H20" s="38" t="s">
        <v>3</v>
      </c>
    </row>
    <row r="21" spans="1:13">
      <c r="A21" s="13">
        <v>41745</v>
      </c>
      <c r="B21" s="6" t="s">
        <v>61</v>
      </c>
      <c r="C21" s="7">
        <v>1260000</v>
      </c>
      <c r="D21" s="28"/>
      <c r="G21" s="18" t="s">
        <v>96</v>
      </c>
      <c r="H21" s="20">
        <v>28950000</v>
      </c>
    </row>
    <row r="22" spans="1:13">
      <c r="A22" s="13">
        <v>41745</v>
      </c>
      <c r="B22" s="6" t="s">
        <v>62</v>
      </c>
      <c r="C22" s="7">
        <v>1200000</v>
      </c>
      <c r="D22" s="28"/>
      <c r="G22" s="18" t="s">
        <v>97</v>
      </c>
      <c r="H22" s="20"/>
    </row>
    <row r="23" spans="1:13">
      <c r="A23" s="13">
        <v>41746</v>
      </c>
      <c r="B23" s="6" t="s">
        <v>17</v>
      </c>
      <c r="C23" s="7">
        <v>1321201</v>
      </c>
      <c r="D23" s="28" t="s">
        <v>23</v>
      </c>
      <c r="G23" s="18" t="s">
        <v>98</v>
      </c>
      <c r="H23" s="20">
        <v>10000000</v>
      </c>
      <c r="K23" s="11">
        <f>SUM(K3:K20)</f>
        <v>0</v>
      </c>
    </row>
    <row r="24" spans="1:13" ht="15.75" thickBot="1">
      <c r="A24" s="13">
        <v>41748</v>
      </c>
      <c r="B24" s="6" t="s">
        <v>8</v>
      </c>
      <c r="C24" s="7">
        <v>1550000</v>
      </c>
      <c r="D24" s="28"/>
      <c r="G24" s="33" t="s">
        <v>92</v>
      </c>
      <c r="H24" s="34"/>
      <c r="K24" s="11"/>
    </row>
    <row r="25" spans="1:13">
      <c r="A25" s="13">
        <v>41750</v>
      </c>
      <c r="B25" s="6" t="s">
        <v>24</v>
      </c>
      <c r="C25" s="7">
        <v>1826700</v>
      </c>
      <c r="D25" s="28" t="s">
        <v>15</v>
      </c>
    </row>
    <row r="26" spans="1:13">
      <c r="A26" s="13">
        <v>41752</v>
      </c>
      <c r="B26" s="6" t="s">
        <v>63</v>
      </c>
      <c r="C26" s="7">
        <v>1360000</v>
      </c>
      <c r="D26" s="28" t="s">
        <v>13</v>
      </c>
      <c r="M26" s="11">
        <f>C7+C28</f>
        <v>2140000</v>
      </c>
    </row>
    <row r="27" spans="1:13">
      <c r="A27" s="13">
        <v>41753</v>
      </c>
      <c r="B27" s="6" t="s">
        <v>56</v>
      </c>
      <c r="C27" s="7">
        <v>500000</v>
      </c>
      <c r="D27" s="28" t="s">
        <v>16</v>
      </c>
    </row>
    <row r="28" spans="1:13">
      <c r="A28" s="13">
        <v>41755</v>
      </c>
      <c r="B28" s="6" t="s">
        <v>26</v>
      </c>
      <c r="C28" s="7">
        <v>1740000</v>
      </c>
      <c r="D28" s="28" t="s">
        <v>16</v>
      </c>
    </row>
    <row r="29" spans="1:13">
      <c r="A29" s="13">
        <v>41755</v>
      </c>
      <c r="B29" s="6" t="s">
        <v>27</v>
      </c>
      <c r="C29" s="7">
        <v>1096000</v>
      </c>
      <c r="D29" s="28"/>
    </row>
    <row r="30" spans="1:13">
      <c r="A30" s="13">
        <v>41758</v>
      </c>
      <c r="B30" s="6" t="s">
        <v>60</v>
      </c>
      <c r="C30" s="7">
        <v>471000</v>
      </c>
      <c r="D30" s="28"/>
    </row>
    <row r="31" spans="1:13">
      <c r="A31" s="13">
        <v>41758</v>
      </c>
      <c r="B31" s="6" t="s">
        <v>64</v>
      </c>
      <c r="C31" s="7">
        <v>192000</v>
      </c>
      <c r="D31" s="28"/>
    </row>
    <row r="32" spans="1:13">
      <c r="A32" s="13">
        <v>41758</v>
      </c>
      <c r="B32" s="6" t="s">
        <v>20</v>
      </c>
      <c r="C32" s="7">
        <v>100000</v>
      </c>
      <c r="D32" s="28"/>
    </row>
    <row r="33" spans="1:4">
      <c r="A33" s="13">
        <v>41762</v>
      </c>
      <c r="B33" s="6" t="s">
        <v>29</v>
      </c>
      <c r="C33" s="7">
        <v>2180000</v>
      </c>
      <c r="D33" s="28"/>
    </row>
    <row r="34" spans="1:4">
      <c r="A34" s="13">
        <v>41762</v>
      </c>
      <c r="B34" s="6" t="s">
        <v>28</v>
      </c>
      <c r="C34" s="7">
        <v>1884000</v>
      </c>
      <c r="D34" s="28"/>
    </row>
    <row r="35" spans="1:4">
      <c r="A35" s="13">
        <v>41764</v>
      </c>
      <c r="B35" s="6" t="s">
        <v>20</v>
      </c>
      <c r="C35" s="7">
        <v>500000</v>
      </c>
      <c r="D35" s="28"/>
    </row>
    <row r="36" spans="1:4">
      <c r="A36" s="13">
        <v>41765</v>
      </c>
      <c r="B36" s="6" t="s">
        <v>48</v>
      </c>
      <c r="C36" s="7">
        <v>1845000</v>
      </c>
      <c r="D36" s="28"/>
    </row>
    <row r="37" spans="1:4">
      <c r="A37" s="13">
        <v>41766</v>
      </c>
      <c r="B37" s="6" t="s">
        <v>61</v>
      </c>
      <c r="C37" s="7">
        <v>1245000</v>
      </c>
      <c r="D37" s="28"/>
    </row>
    <row r="38" spans="1:4">
      <c r="A38" s="13">
        <v>41769</v>
      </c>
      <c r="B38" s="6" t="s">
        <v>30</v>
      </c>
      <c r="C38" s="7">
        <v>1650000</v>
      </c>
      <c r="D38" s="28"/>
    </row>
    <row r="39" spans="1:4">
      <c r="A39" s="13">
        <v>41772</v>
      </c>
      <c r="B39" s="6" t="s">
        <v>65</v>
      </c>
      <c r="C39" s="7">
        <v>793000</v>
      </c>
      <c r="D39" s="28"/>
    </row>
    <row r="40" spans="1:4">
      <c r="A40" s="13">
        <v>41776</v>
      </c>
      <c r="B40" s="6" t="s">
        <v>33</v>
      </c>
      <c r="C40" s="7">
        <v>2050000</v>
      </c>
      <c r="D40" s="28"/>
    </row>
    <row r="41" spans="1:4">
      <c r="A41" s="13">
        <v>41779</v>
      </c>
      <c r="B41" s="6" t="s">
        <v>66</v>
      </c>
      <c r="C41" s="7">
        <v>2105000</v>
      </c>
      <c r="D41" s="28"/>
    </row>
    <row r="42" spans="1:4">
      <c r="A42" s="13">
        <v>41783</v>
      </c>
      <c r="B42" s="6" t="s">
        <v>31</v>
      </c>
      <c r="C42" s="7">
        <v>1062000</v>
      </c>
      <c r="D42" s="28" t="s">
        <v>32</v>
      </c>
    </row>
    <row r="43" spans="1:4">
      <c r="A43" s="13">
        <v>41783</v>
      </c>
      <c r="B43" s="6" t="s">
        <v>34</v>
      </c>
      <c r="C43" s="7">
        <v>1960000</v>
      </c>
      <c r="D43" s="28"/>
    </row>
    <row r="44" spans="1:4">
      <c r="A44" s="13">
        <v>41790</v>
      </c>
      <c r="B44" s="6" t="s">
        <v>35</v>
      </c>
      <c r="C44" s="7">
        <v>2130000</v>
      </c>
      <c r="D44" s="28"/>
    </row>
    <row r="45" spans="1:4">
      <c r="A45" s="13">
        <v>41790</v>
      </c>
      <c r="B45" s="6" t="s">
        <v>36</v>
      </c>
      <c r="C45" s="7">
        <v>964000</v>
      </c>
      <c r="D45" s="28"/>
    </row>
    <row r="46" spans="1:4">
      <c r="A46" s="13">
        <v>41795</v>
      </c>
      <c r="B46" s="6" t="s">
        <v>67</v>
      </c>
      <c r="C46" s="7">
        <v>300000</v>
      </c>
      <c r="D46" s="28"/>
    </row>
    <row r="47" spans="1:4">
      <c r="A47" s="13">
        <v>41795</v>
      </c>
      <c r="B47" s="6" t="s">
        <v>70</v>
      </c>
      <c r="C47" s="7">
        <v>500000</v>
      </c>
      <c r="D47" s="28"/>
    </row>
    <row r="48" spans="1:4">
      <c r="A48" s="13">
        <v>41797</v>
      </c>
      <c r="B48" s="6" t="s">
        <v>37</v>
      </c>
      <c r="C48" s="7">
        <v>1870000</v>
      </c>
      <c r="D48" s="28"/>
    </row>
    <row r="49" spans="1:12">
      <c r="A49" s="13">
        <v>41797</v>
      </c>
      <c r="B49" s="6" t="s">
        <v>38</v>
      </c>
      <c r="C49" s="7">
        <v>208000</v>
      </c>
      <c r="D49" s="28"/>
    </row>
    <row r="50" spans="1:12">
      <c r="A50" s="13">
        <v>41797</v>
      </c>
      <c r="B50" s="6" t="s">
        <v>71</v>
      </c>
      <c r="C50" s="7">
        <v>700000</v>
      </c>
      <c r="D50" s="28"/>
    </row>
    <row r="51" spans="1:12">
      <c r="A51" s="13">
        <v>41803</v>
      </c>
      <c r="B51" s="6" t="s">
        <v>48</v>
      </c>
      <c r="C51" s="7">
        <v>1909100</v>
      </c>
      <c r="D51" s="28"/>
    </row>
    <row r="52" spans="1:12">
      <c r="A52" s="13">
        <v>41804</v>
      </c>
      <c r="B52" s="6" t="s">
        <v>39</v>
      </c>
      <c r="C52" s="7">
        <v>2345000</v>
      </c>
      <c r="D52" s="28"/>
    </row>
    <row r="53" spans="1:12">
      <c r="A53" s="13">
        <v>41804</v>
      </c>
      <c r="B53" s="6" t="s">
        <v>40</v>
      </c>
      <c r="C53" s="7">
        <v>2206000</v>
      </c>
      <c r="D53" s="28"/>
      <c r="K53" t="s">
        <v>67</v>
      </c>
      <c r="L53" t="s">
        <v>68</v>
      </c>
    </row>
    <row r="54" spans="1:12">
      <c r="A54" s="13">
        <v>41809</v>
      </c>
      <c r="B54" s="6" t="s">
        <v>49</v>
      </c>
      <c r="C54" s="7">
        <v>2790023</v>
      </c>
      <c r="D54" s="28"/>
    </row>
    <row r="55" spans="1:12">
      <c r="A55" s="13">
        <v>41811</v>
      </c>
      <c r="B55" s="6" t="s">
        <v>41</v>
      </c>
      <c r="C55" s="7">
        <v>1960000</v>
      </c>
      <c r="D55" s="28"/>
    </row>
    <row r="56" spans="1:12">
      <c r="A56" s="13">
        <v>41811</v>
      </c>
      <c r="B56" s="6" t="s">
        <v>42</v>
      </c>
      <c r="C56" s="7">
        <v>2119000</v>
      </c>
      <c r="D56" s="28"/>
    </row>
    <row r="57" spans="1:12">
      <c r="A57" s="13">
        <v>41816</v>
      </c>
      <c r="B57" s="6" t="s">
        <v>72</v>
      </c>
      <c r="C57" s="7">
        <v>704000</v>
      </c>
      <c r="D57" s="28"/>
    </row>
    <row r="58" spans="1:12">
      <c r="A58" s="13">
        <v>41816</v>
      </c>
      <c r="B58" s="6" t="s">
        <v>73</v>
      </c>
      <c r="C58" s="7">
        <v>3750000</v>
      </c>
      <c r="D58" s="28"/>
    </row>
    <row r="59" spans="1:12">
      <c r="A59" s="13">
        <v>41816</v>
      </c>
      <c r="B59" s="6" t="s">
        <v>74</v>
      </c>
      <c r="C59" s="7">
        <v>5606000</v>
      </c>
      <c r="D59" s="28"/>
    </row>
    <row r="60" spans="1:12">
      <c r="A60" s="13">
        <v>41818</v>
      </c>
      <c r="B60" s="6" t="s">
        <v>43</v>
      </c>
      <c r="C60" s="7">
        <v>2185000</v>
      </c>
      <c r="D60" s="28"/>
    </row>
    <row r="61" spans="1:12">
      <c r="A61" s="13">
        <v>41818</v>
      </c>
      <c r="B61" s="6" t="s">
        <v>44</v>
      </c>
      <c r="C61" s="7">
        <v>1887000</v>
      </c>
      <c r="D61" s="28"/>
    </row>
    <row r="62" spans="1:12">
      <c r="A62" s="13">
        <v>41822</v>
      </c>
      <c r="B62" s="6" t="s">
        <v>78</v>
      </c>
      <c r="C62" s="7">
        <v>300000</v>
      </c>
      <c r="D62" s="28"/>
    </row>
    <row r="63" spans="1:12">
      <c r="A63" s="13">
        <v>41822</v>
      </c>
      <c r="B63" s="6" t="s">
        <v>76</v>
      </c>
      <c r="C63" s="7">
        <v>1094000</v>
      </c>
      <c r="D63" s="28"/>
    </row>
    <row r="64" spans="1:12">
      <c r="A64" s="13">
        <v>41825</v>
      </c>
      <c r="B64" s="6" t="s">
        <v>45</v>
      </c>
      <c r="C64" s="7">
        <v>2580000</v>
      </c>
      <c r="D64" s="28"/>
    </row>
    <row r="65" spans="1:9">
      <c r="A65" s="13">
        <v>41825</v>
      </c>
      <c r="B65" s="6" t="s">
        <v>46</v>
      </c>
      <c r="C65" s="7">
        <v>1806000</v>
      </c>
      <c r="D65" s="28"/>
    </row>
    <row r="66" spans="1:9">
      <c r="A66" s="13">
        <v>41825</v>
      </c>
      <c r="B66" s="6" t="s">
        <v>70</v>
      </c>
      <c r="C66" s="7">
        <v>1000000</v>
      </c>
      <c r="D66" s="28"/>
      <c r="I66" t="s">
        <v>77</v>
      </c>
    </row>
    <row r="67" spans="1:9">
      <c r="A67" s="13">
        <v>41825</v>
      </c>
      <c r="B67" s="6" t="s">
        <v>79</v>
      </c>
      <c r="C67" s="7">
        <v>310000</v>
      </c>
      <c r="D67" s="28"/>
    </row>
    <row r="68" spans="1:9">
      <c r="A68" s="13">
        <v>41825</v>
      </c>
      <c r="B68" s="6" t="s">
        <v>80</v>
      </c>
      <c r="C68" s="7">
        <v>400000</v>
      </c>
      <c r="D68" s="28"/>
    </row>
    <row r="69" spans="1:9">
      <c r="A69" s="13">
        <v>41825</v>
      </c>
      <c r="B69" s="6" t="s">
        <v>81</v>
      </c>
      <c r="C69" s="7">
        <v>400000</v>
      </c>
      <c r="D69" s="28"/>
    </row>
    <row r="70" spans="1:9">
      <c r="A70" s="13">
        <v>41830</v>
      </c>
      <c r="B70" s="6" t="s">
        <v>82</v>
      </c>
      <c r="C70" s="7">
        <v>1808000</v>
      </c>
      <c r="D70" s="28"/>
    </row>
    <row r="71" spans="1:9">
      <c r="A71" s="13">
        <v>41831</v>
      </c>
      <c r="B71" s="6" t="s">
        <v>68</v>
      </c>
      <c r="C71" s="7">
        <v>700000</v>
      </c>
      <c r="D71" s="28"/>
    </row>
    <row r="72" spans="1:9">
      <c r="A72" s="13">
        <v>41831</v>
      </c>
      <c r="B72" s="6" t="s">
        <v>83</v>
      </c>
      <c r="C72" s="7">
        <v>400000</v>
      </c>
      <c r="D72" s="28"/>
    </row>
    <row r="73" spans="1:9">
      <c r="A73" s="13">
        <v>41832</v>
      </c>
      <c r="B73" s="6" t="s">
        <v>47</v>
      </c>
      <c r="C73" s="7">
        <v>3000000</v>
      </c>
      <c r="D73" s="28"/>
    </row>
    <row r="74" spans="1:9">
      <c r="A74" s="13">
        <v>41832</v>
      </c>
      <c r="B74" s="6" t="s">
        <v>51</v>
      </c>
      <c r="C74" s="7">
        <v>2435000</v>
      </c>
      <c r="D74" s="28"/>
    </row>
    <row r="75" spans="1:9">
      <c r="A75" s="13">
        <v>41832</v>
      </c>
      <c r="B75" s="6" t="s">
        <v>84</v>
      </c>
      <c r="C75" s="7">
        <v>250000</v>
      </c>
      <c r="D75" s="28"/>
    </row>
    <row r="76" spans="1:9">
      <c r="A76" s="13">
        <v>41836</v>
      </c>
      <c r="B76" s="6" t="s">
        <v>67</v>
      </c>
      <c r="C76" s="7">
        <v>300000</v>
      </c>
      <c r="D76" s="28"/>
    </row>
    <row r="77" spans="1:9">
      <c r="A77" s="13">
        <v>41836</v>
      </c>
      <c r="B77" s="6" t="s">
        <v>75</v>
      </c>
      <c r="C77" s="7">
        <v>2000000</v>
      </c>
      <c r="D77" s="28"/>
    </row>
    <row r="78" spans="1:9">
      <c r="A78" s="13">
        <v>41839</v>
      </c>
      <c r="B78" s="6" t="s">
        <v>52</v>
      </c>
      <c r="C78" s="7">
        <v>2505000</v>
      </c>
      <c r="D78" s="28"/>
    </row>
    <row r="79" spans="1:9">
      <c r="A79" s="13">
        <v>41839</v>
      </c>
      <c r="B79" s="6" t="s">
        <v>53</v>
      </c>
      <c r="C79" s="7">
        <v>3679900</v>
      </c>
      <c r="D79" s="28"/>
    </row>
    <row r="80" spans="1:9">
      <c r="A80" s="13">
        <v>41839</v>
      </c>
      <c r="B80" s="6" t="s">
        <v>70</v>
      </c>
      <c r="C80" s="7">
        <v>300000</v>
      </c>
      <c r="D80" s="28"/>
    </row>
    <row r="81" spans="1:7">
      <c r="A81" s="13">
        <v>41841</v>
      </c>
      <c r="B81" s="6" t="s">
        <v>50</v>
      </c>
      <c r="C81" s="7">
        <v>900000</v>
      </c>
      <c r="D81" s="28"/>
    </row>
    <row r="82" spans="1:7">
      <c r="A82" s="13">
        <v>41841</v>
      </c>
      <c r="B82" s="6" t="s">
        <v>85</v>
      </c>
      <c r="C82" s="7">
        <v>200000</v>
      </c>
      <c r="D82" s="28"/>
    </row>
    <row r="83" spans="1:7">
      <c r="A83" s="13">
        <v>41843</v>
      </c>
      <c r="B83" s="6" t="s">
        <v>86</v>
      </c>
      <c r="C83" s="7">
        <v>2063000</v>
      </c>
      <c r="D83" s="30"/>
    </row>
    <row r="84" spans="1:7">
      <c r="A84" s="13">
        <v>41845</v>
      </c>
      <c r="B84" s="6" t="s">
        <v>87</v>
      </c>
      <c r="C84" s="7">
        <v>500000</v>
      </c>
      <c r="D84" s="30"/>
    </row>
    <row r="85" spans="1:7">
      <c r="A85" s="13">
        <v>41845</v>
      </c>
      <c r="B85" s="6" t="s">
        <v>88</v>
      </c>
      <c r="C85" s="7">
        <v>1500000</v>
      </c>
      <c r="D85" s="30"/>
    </row>
    <row r="86" spans="1:7">
      <c r="A86" s="13">
        <v>41845</v>
      </c>
      <c r="B86" s="6" t="s">
        <v>89</v>
      </c>
      <c r="C86" s="7">
        <v>100000</v>
      </c>
      <c r="D86" s="30"/>
    </row>
    <row r="87" spans="1:7">
      <c r="A87" s="13">
        <v>41846</v>
      </c>
      <c r="B87" s="6" t="s">
        <v>54</v>
      </c>
      <c r="C87" s="7">
        <v>2670000</v>
      </c>
      <c r="D87" s="30"/>
    </row>
    <row r="88" spans="1:7">
      <c r="A88" s="13">
        <v>41846</v>
      </c>
      <c r="B88" s="6" t="s">
        <v>55</v>
      </c>
      <c r="C88" s="7">
        <v>639200</v>
      </c>
      <c r="D88" s="30"/>
    </row>
    <row r="89" spans="1:7">
      <c r="A89" s="4"/>
      <c r="B89" s="6" t="s">
        <v>18</v>
      </c>
      <c r="C89" s="7"/>
      <c r="D89" s="30"/>
    </row>
    <row r="90" spans="1:7">
      <c r="A90" s="6"/>
      <c r="B90" s="6" t="s">
        <v>6</v>
      </c>
      <c r="C90" s="7">
        <v>1503657</v>
      </c>
      <c r="D90" s="30"/>
    </row>
    <row r="91" spans="1:7">
      <c r="A91" s="6"/>
      <c r="B91" s="6" t="s">
        <v>90</v>
      </c>
      <c r="C91" s="7">
        <v>5000000</v>
      </c>
      <c r="D91" s="30"/>
      <c r="G91" s="11">
        <f>R2-C93</f>
        <v>-125858641</v>
      </c>
    </row>
    <row r="92" spans="1:7">
      <c r="A92" s="6"/>
      <c r="B92" s="6"/>
      <c r="C92" s="7"/>
    </row>
    <row r="93" spans="1:7" s="1" customFormat="1" ht="21">
      <c r="A93" s="8"/>
      <c r="B93" s="25" t="s">
        <v>10</v>
      </c>
      <c r="C93" s="26">
        <f>SUM(C7:C92)</f>
        <v>125858641</v>
      </c>
    </row>
  </sheetData>
  <sortState ref="A6:C91">
    <sortCondition ref="A5"/>
  </sortState>
  <mergeCells count="3">
    <mergeCell ref="A1:C1"/>
    <mergeCell ref="A2:C2"/>
    <mergeCell ref="G19:H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Acer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Valued Acer Customer</cp:lastModifiedBy>
  <dcterms:created xsi:type="dcterms:W3CDTF">2014-04-20T18:04:49Z</dcterms:created>
  <dcterms:modified xsi:type="dcterms:W3CDTF">2014-08-03T23:31:29Z</dcterms:modified>
</cp:coreProperties>
</file>